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Лист1!$M$1:$M$23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Лист1!$A$8:$L$23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" l="1"/>
  <c r="J11" i="1" l="1"/>
  <c r="J16" i="1"/>
  <c r="J21" i="1"/>
  <c r="J13" i="1"/>
  <c r="J17" i="1"/>
  <c r="J14" i="1"/>
  <c r="J10" i="1"/>
  <c r="J15" i="1"/>
  <c r="J23" i="1"/>
  <c r="J8" i="1"/>
  <c r="J12" i="1"/>
  <c r="J18" i="1"/>
  <c r="J19" i="1"/>
  <c r="J20" i="1"/>
  <c r="J22" i="1"/>
  <c r="J9" i="1"/>
</calcChain>
</file>

<file path=xl/sharedStrings.xml><?xml version="1.0" encoding="utf-8"?>
<sst xmlns="http://schemas.openxmlformats.org/spreadsheetml/2006/main" count="126" uniqueCount="79">
  <si>
    <t>Материал</t>
  </si>
  <si>
    <t>Код КСМ</t>
  </si>
  <si>
    <t>Партия</t>
  </si>
  <si>
    <t>Склад</t>
  </si>
  <si>
    <t>Дата ПМ</t>
  </si>
  <si>
    <t>400005</t>
  </si>
  <si>
    <t>74012616</t>
  </si>
  <si>
    <t>74015851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</si>
  <si>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</si>
  <si>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</si>
  <si>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</si>
  <si>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</si>
  <si>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</si>
  <si>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</si>
  <si>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</si>
  <si>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</si>
  <si>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</si>
  <si>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</si>
  <si>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</si>
  <si>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74024119</t>
  </si>
  <si>
    <t>74025476</t>
  </si>
  <si>
    <t>1411383</t>
  </si>
  <si>
    <t>1200533</t>
  </si>
  <si>
    <t>1884334</t>
  </si>
  <si>
    <t>1884941</t>
  </si>
  <si>
    <t>1884845</t>
  </si>
  <si>
    <t>1500284</t>
  </si>
  <si>
    <t>1471230</t>
  </si>
  <si>
    <t>1616477</t>
  </si>
  <si>
    <t>1616473</t>
  </si>
  <si>
    <t>2036880</t>
  </si>
  <si>
    <t>1088859</t>
  </si>
  <si>
    <t>2148160</t>
  </si>
  <si>
    <t>2148636</t>
  </si>
  <si>
    <t>1742762</t>
  </si>
  <si>
    <t>1542660</t>
  </si>
  <si>
    <t>Консоль DKC BM 34182</t>
  </si>
  <si>
    <t>Кабель Hyperline STP4-C6-SOLID-GY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</si>
  <si>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</si>
  <si>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</si>
  <si>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</si>
  <si>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</si>
  <si>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</si>
  <si>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</si>
  <si>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</si>
  <si>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</si>
  <si>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</si>
  <si>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</si>
  <si>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</si>
  <si>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Кабель МКЭКШВнг(А)-LS 5х2х1,0</t>
  </si>
  <si>
    <t>Кабель монтаж МКЭШВнг(А)-LS 10х2х1,0 С</t>
  </si>
  <si>
    <t>ШТ</t>
  </si>
  <si>
    <t>М</t>
  </si>
  <si>
    <t>2115</t>
  </si>
  <si>
    <t>2111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</si>
  <si>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</si>
  <si>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</si>
  <si>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</si>
  <si>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</si>
  <si>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</si>
  <si>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</si>
  <si>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</si>
  <si>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</si>
  <si>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</si>
  <si>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</si>
  <si>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</si>
  <si>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</si>
  <si>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</si>
  <si>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</si>
  <si>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</si>
  <si>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</si>
  <si>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</si>
  <si>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</si>
  <si>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Рыночная
 цена</t>
  </si>
  <si>
    <t>Рыночная
 стоимость</t>
  </si>
  <si>
    <t>Лот №9 - Провод, кабель, консоль, муфта</t>
  </si>
  <si>
    <t>Группа</t>
  </si>
  <si>
    <t xml:space="preserve"> ЕИ</t>
  </si>
  <si>
    <t>Стоимость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</si>
</sst>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90" zoomScaleNormal="90" workbookViewId="0">
      <selection activeCell="A3" sqref="A3:L3"/>
    </sheetView>
  </sheetViews>
  <sheetFormatPr defaultRowHeight="14.3" x14ac:dyDescent="0.25"/>
  <cols>
    <col min="1" max="1" width="6.2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4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0.5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3" spans="1:13" x14ac:dyDescent="0.25">
      <c r="A3" s="15" t="s">
        <v>75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3" ht="28.55" x14ac:dyDescent="0.25">
      <c r="A7" s="6" t="s">
        <v>56</v>
      </c>
      <c r="B7" s="6" t="s">
        <v>76</v>
      </c>
      <c r="C7" s="6" t="s">
        <v>0</v>
      </c>
      <c r="D7" s="6" t="s">
        <v>1</v>
      </c>
      <c r="E7" s="6" t="s">
        <v>0</v>
      </c>
      <c r="F7" s="6" t="s">
        <v>2</v>
      </c>
      <c r="G7" s="6" t="s">
        <v>77</v>
      </c>
      <c r="H7" s="6" t="s">
        <v>55</v>
      </c>
      <c r="I7" s="12" t="s">
        <v>73</v>
      </c>
      <c r="J7" s="12" t="s">
        <v>74</v>
      </c>
      <c r="K7" s="6" t="s">
        <v>3</v>
      </c>
      <c r="L7" s="6" t="s">
        <v>4</v>
      </c>
      <c r="M7" s="6" t="s">
        <v>78</v>
      </c>
    </row>
    <row r="8" spans="1:13" x14ac:dyDescent="0.25">
      <c r="A8" s="14" t="s">
        <v>57</v>
      </c>
      <c r="B8" s="7" t="s">
        <v>5</v>
      </c>
      <c r="C8" s="7" t="s">
        <v>6</v>
      </c>
      <c r="D8" s="7" t="s">
        <v>21</v>
      </c>
      <c r="E8" s="7" t="s">
        <v>36</v>
      </c>
      <c r="F8" s="16">
        <v>2000087898</v>
      </c>
      <c r="G8" s="7" t="s">
        <v>51</v>
      </c>
      <c r="H8" s="8">
        <v>8</v>
      </c>
      <c r="I8" s="9">
        <v>51.71</v>
      </c>
      <c r="J8" s="9">
        <f>H8*I8</f>
        <v>413.68</v>
      </c>
      <c r="K8" s="10" t="s">
        <v>53</v>
      </c>
      <c r="L8" s="11">
        <v>45161</v>
      </c>
      <c r="M8" s="13"/>
    </row>
    <row r="9" spans="1:13" x14ac:dyDescent="0.25">
      <c r="A9" s="10" t="s">
        <v>58</v>
      </c>
      <c r="B9" s="7" t="s">
        <v>5</v>
      </c>
      <c r="C9" s="7" t="s">
        <v>7</v>
      </c>
      <c r="D9" s="7" t="s">
        <v>22</v>
      </c>
      <c r="E9" s="7" t="s">
        <v>37</v>
      </c>
      <c r="F9" s="16">
        <v>3000845971</v>
      </c>
      <c r="G9" s="7" t="s">
        <v>52</v>
      </c>
      <c r="H9" s="8">
        <v>230</v>
      </c>
      <c r="I9" s="9">
        <v>21.5</v>
      </c>
      <c r="J9" s="9">
        <f>H9*I9</f>
        <v>4945</v>
      </c>
      <c r="K9" s="10" t="s">
        <v>53</v>
      </c>
      <c r="L9" s="11">
        <v>43194</v>
      </c>
      <c r="M9" s="13"/>
    </row>
    <row r="10" spans="1:13" x14ac:dyDescent="0.25">
      <c r="A10" s="10" t="s">
        <v>59</v>
      </c>
      <c r="B10" s="7" t="s">
        <v>5</v>
      </c>
      <c r="C10" s="7" t="s">
        <v>8</v>
      </c>
      <c r="D10" s="7" t="s">
        <v>23</v>
      </c>
      <c r="E10" s="7" t="s">
        <v>38</v>
      </c>
      <c r="F10" s="16">
        <v>2000087894</v>
      </c>
      <c r="G10" s="7" t="s">
        <v>52</v>
      </c>
      <c r="H10" s="8">
        <v>22</v>
      </c>
      <c r="I10" s="9">
        <v>78.83</v>
      </c>
      <c r="J10" s="9">
        <f>H10*I10</f>
        <v>1734.26</v>
      </c>
      <c r="K10" s="10" t="s">
        <v>53</v>
      </c>
      <c r="L10" s="11">
        <v>45161</v>
      </c>
      <c r="M10" s="13"/>
    </row>
    <row r="11" spans="1:13" x14ac:dyDescent="0.25">
      <c r="A11" s="14" t="s">
        <v>60</v>
      </c>
      <c r="B11" s="7" t="s">
        <v>5</v>
      </c>
      <c r="C11" s="7" t="s">
        <v>9</v>
      </c>
      <c r="D11" s="7" t="s">
        <v>24</v>
      </c>
      <c r="E11" s="7" t="s">
        <v>39</v>
      </c>
      <c r="F11" s="16">
        <v>2000087891</v>
      </c>
      <c r="G11" s="7" t="s">
        <v>52</v>
      </c>
      <c r="H11" s="8">
        <v>8</v>
      </c>
      <c r="I11" s="9">
        <v>72.41</v>
      </c>
      <c r="J11" s="9">
        <f>H11*I11</f>
        <v>579.28</v>
      </c>
      <c r="K11" s="10" t="s">
        <v>53</v>
      </c>
      <c r="L11" s="11">
        <v>45161</v>
      </c>
      <c r="M11" s="13"/>
    </row>
    <row r="12" spans="1:13" x14ac:dyDescent="0.25">
      <c r="A12" s="10" t="s">
        <v>61</v>
      </c>
      <c r="B12" s="7" t="s">
        <v>5</v>
      </c>
      <c r="C12" s="7" t="s">
        <v>9</v>
      </c>
      <c r="D12" s="7" t="s">
        <v>24</v>
      </c>
      <c r="E12" s="7" t="s">
        <v>39</v>
      </c>
      <c r="F12" s="16">
        <v>2000087892</v>
      </c>
      <c r="G12" s="7" t="s">
        <v>52</v>
      </c>
      <c r="H12" s="8">
        <v>14</v>
      </c>
      <c r="I12" s="9">
        <v>72.41</v>
      </c>
      <c r="J12" s="9">
        <f>H12*I12</f>
        <v>1013.74</v>
      </c>
      <c r="K12" s="10" t="s">
        <v>53</v>
      </c>
      <c r="L12" s="11">
        <v>45161</v>
      </c>
      <c r="M12" s="13"/>
    </row>
    <row r="13" spans="1:13" x14ac:dyDescent="0.25">
      <c r="A13" s="10" t="s">
        <v>62</v>
      </c>
      <c r="B13" s="7" t="s">
        <v>5</v>
      </c>
      <c r="C13" s="7" t="s">
        <v>10</v>
      </c>
      <c r="D13" s="7" t="s">
        <v>25</v>
      </c>
      <c r="E13" s="7" t="s">
        <v>40</v>
      </c>
      <c r="F13" s="16">
        <v>2000723457</v>
      </c>
      <c r="G13" s="7" t="s">
        <v>52</v>
      </c>
      <c r="H13" s="8">
        <v>45</v>
      </c>
      <c r="I13" s="9">
        <v>118.74</v>
      </c>
      <c r="J13" s="9">
        <f>H13*I13</f>
        <v>5343.3</v>
      </c>
      <c r="K13" s="10" t="s">
        <v>53</v>
      </c>
      <c r="L13" s="11">
        <v>42668</v>
      </c>
      <c r="M13" s="13"/>
    </row>
    <row r="14" spans="1:13" x14ac:dyDescent="0.25">
      <c r="A14" s="14" t="s">
        <v>63</v>
      </c>
      <c r="B14" s="7" t="s">
        <v>5</v>
      </c>
      <c r="C14" s="7" t="s">
        <v>11</v>
      </c>
      <c r="D14" s="7" t="s">
        <v>26</v>
      </c>
      <c r="E14" s="7" t="s">
        <v>41</v>
      </c>
      <c r="F14" s="16">
        <v>2000728625</v>
      </c>
      <c r="G14" s="7" t="s">
        <v>52</v>
      </c>
      <c r="H14" s="8">
        <v>14</v>
      </c>
      <c r="I14" s="9">
        <v>41.49</v>
      </c>
      <c r="J14" s="9">
        <f>H14*I14</f>
        <v>580.86</v>
      </c>
      <c r="K14" s="10" t="s">
        <v>53</v>
      </c>
      <c r="L14" s="11">
        <v>42676</v>
      </c>
      <c r="M14" s="13"/>
    </row>
    <row r="15" spans="1:13" x14ac:dyDescent="0.25">
      <c r="A15" s="10" t="s">
        <v>64</v>
      </c>
      <c r="B15" s="7" t="s">
        <v>5</v>
      </c>
      <c r="C15" s="7" t="s">
        <v>12</v>
      </c>
      <c r="D15" s="7" t="s">
        <v>27</v>
      </c>
      <c r="E15" s="7" t="s">
        <v>42</v>
      </c>
      <c r="F15" s="16">
        <v>2000728632</v>
      </c>
      <c r="G15" s="7" t="s">
        <v>52</v>
      </c>
      <c r="H15" s="8">
        <v>31</v>
      </c>
      <c r="I15" s="9">
        <v>26</v>
      </c>
      <c r="J15" s="9">
        <f>H15*I15</f>
        <v>806</v>
      </c>
      <c r="K15" s="10" t="s">
        <v>53</v>
      </c>
      <c r="L15" s="11">
        <v>42676</v>
      </c>
      <c r="M15" s="13"/>
    </row>
    <row r="16" spans="1:13" x14ac:dyDescent="0.25">
      <c r="A16" s="10" t="s">
        <v>65</v>
      </c>
      <c r="B16" s="7" t="s">
        <v>5</v>
      </c>
      <c r="C16" s="7" t="s">
        <v>13</v>
      </c>
      <c r="D16" s="7" t="s">
        <v>28</v>
      </c>
      <c r="E16" s="7" t="s">
        <v>43</v>
      </c>
      <c r="F16" s="16">
        <v>2000723448</v>
      </c>
      <c r="G16" s="7" t="s">
        <v>52</v>
      </c>
      <c r="H16" s="8">
        <v>5</v>
      </c>
      <c r="I16" s="9">
        <v>234.6</v>
      </c>
      <c r="J16" s="9">
        <f>H16*I16</f>
        <v>1173</v>
      </c>
      <c r="K16" s="10" t="s">
        <v>53</v>
      </c>
      <c r="L16" s="11">
        <v>42668</v>
      </c>
      <c r="M16" s="13"/>
    </row>
    <row r="17" spans="1:13" x14ac:dyDescent="0.25">
      <c r="A17" s="14" t="s">
        <v>66</v>
      </c>
      <c r="B17" s="7" t="s">
        <v>5</v>
      </c>
      <c r="C17" s="7" t="s">
        <v>14</v>
      </c>
      <c r="D17" s="7" t="s">
        <v>29</v>
      </c>
      <c r="E17" s="7" t="s">
        <v>44</v>
      </c>
      <c r="F17" s="16">
        <v>2000723455</v>
      </c>
      <c r="G17" s="7" t="s">
        <v>52</v>
      </c>
      <c r="H17" s="8">
        <v>10</v>
      </c>
      <c r="I17" s="9">
        <v>120.12</v>
      </c>
      <c r="J17" s="9">
        <f>H17*I17</f>
        <v>1201.2</v>
      </c>
      <c r="K17" s="10" t="s">
        <v>53</v>
      </c>
      <c r="L17" s="11">
        <v>42668</v>
      </c>
      <c r="M17" s="13"/>
    </row>
    <row r="18" spans="1:13" x14ac:dyDescent="0.25">
      <c r="A18" s="10" t="s">
        <v>67</v>
      </c>
      <c r="B18" s="7" t="s">
        <v>5</v>
      </c>
      <c r="C18" s="7" t="s">
        <v>15</v>
      </c>
      <c r="D18" s="7" t="s">
        <v>30</v>
      </c>
      <c r="E18" s="7" t="s">
        <v>45</v>
      </c>
      <c r="F18" s="16">
        <v>3000803350</v>
      </c>
      <c r="G18" s="7" t="s">
        <v>52</v>
      </c>
      <c r="H18" s="8">
        <v>330</v>
      </c>
      <c r="I18" s="9">
        <v>8.4</v>
      </c>
      <c r="J18" s="9">
        <f>H18*I18</f>
        <v>2772</v>
      </c>
      <c r="K18" s="10" t="s">
        <v>53</v>
      </c>
      <c r="L18" s="11">
        <v>43012</v>
      </c>
      <c r="M18" s="13"/>
    </row>
    <row r="19" spans="1:13" x14ac:dyDescent="0.25">
      <c r="A19" s="10" t="s">
        <v>68</v>
      </c>
      <c r="B19" s="7" t="s">
        <v>5</v>
      </c>
      <c r="C19" s="7" t="s">
        <v>16</v>
      </c>
      <c r="D19" s="7" t="s">
        <v>31</v>
      </c>
      <c r="E19" s="7" t="s">
        <v>46</v>
      </c>
      <c r="F19" s="16">
        <v>2000087888</v>
      </c>
      <c r="G19" s="7" t="s">
        <v>52</v>
      </c>
      <c r="H19" s="8">
        <v>200</v>
      </c>
      <c r="I19" s="9">
        <v>6.71</v>
      </c>
      <c r="J19" s="9">
        <f>H19*I19</f>
        <v>1342</v>
      </c>
      <c r="K19" s="10" t="s">
        <v>53</v>
      </c>
      <c r="L19" s="11">
        <v>45161</v>
      </c>
      <c r="M19" s="13"/>
    </row>
    <row r="20" spans="1:13" x14ac:dyDescent="0.25">
      <c r="A20" s="14" t="s">
        <v>69</v>
      </c>
      <c r="B20" s="7" t="s">
        <v>5</v>
      </c>
      <c r="C20" s="7" t="s">
        <v>17</v>
      </c>
      <c r="D20" s="7" t="s">
        <v>32</v>
      </c>
      <c r="E20" s="7" t="s">
        <v>47</v>
      </c>
      <c r="F20" s="16">
        <v>3000905952</v>
      </c>
      <c r="G20" s="7" t="s">
        <v>52</v>
      </c>
      <c r="H20" s="8">
        <v>16</v>
      </c>
      <c r="I20" s="9">
        <v>122.88</v>
      </c>
      <c r="J20" s="9">
        <f>H20*I20</f>
        <v>1966.08</v>
      </c>
      <c r="K20" s="10" t="s">
        <v>53</v>
      </c>
      <c r="L20" s="11">
        <v>43414</v>
      </c>
      <c r="M20" s="13"/>
    </row>
    <row r="21" spans="1:13" x14ac:dyDescent="0.25">
      <c r="A21" s="10" t="s">
        <v>70</v>
      </c>
      <c r="B21" s="7" t="s">
        <v>5</v>
      </c>
      <c r="C21" s="7" t="s">
        <v>18</v>
      </c>
      <c r="D21" s="7" t="s">
        <v>33</v>
      </c>
      <c r="E21" s="7" t="s">
        <v>48</v>
      </c>
      <c r="F21" s="16">
        <v>3000052577</v>
      </c>
      <c r="G21" s="7" t="s">
        <v>51</v>
      </c>
      <c r="H21" s="8">
        <v>4</v>
      </c>
      <c r="I21" s="9">
        <v>1765.72</v>
      </c>
      <c r="J21" s="9">
        <f>H21*I21</f>
        <v>7062.88</v>
      </c>
      <c r="K21" s="10" t="s">
        <v>53</v>
      </c>
      <c r="L21" s="11">
        <v>45838</v>
      </c>
      <c r="M21" s="13"/>
    </row>
    <row r="22" spans="1:13" x14ac:dyDescent="0.25">
      <c r="A22" s="10" t="s">
        <v>71</v>
      </c>
      <c r="B22" s="7" t="s">
        <v>5</v>
      </c>
      <c r="C22" s="7" t="s">
        <v>19</v>
      </c>
      <c r="D22" s="7" t="s">
        <v>34</v>
      </c>
      <c r="E22" s="7" t="s">
        <v>49</v>
      </c>
      <c r="F22" s="16">
        <v>2000092011</v>
      </c>
      <c r="G22" s="7" t="s">
        <v>52</v>
      </c>
      <c r="H22" s="8">
        <v>7</v>
      </c>
      <c r="I22" s="9">
        <v>158.75</v>
      </c>
      <c r="J22" s="9">
        <f>H22*I22</f>
        <v>1111.25</v>
      </c>
      <c r="K22" s="10" t="s">
        <v>54</v>
      </c>
      <c r="L22" s="11">
        <v>45835</v>
      </c>
      <c r="M22" s="13"/>
    </row>
    <row r="23" spans="1:13" x14ac:dyDescent="0.25">
      <c r="A23" s="14" t="s">
        <v>72</v>
      </c>
      <c r="B23" s="7" t="s">
        <v>5</v>
      </c>
      <c r="C23" s="7" t="s">
        <v>20</v>
      </c>
      <c r="D23" s="7" t="s">
        <v>35</v>
      </c>
      <c r="E23" s="7" t="s">
        <v>50</v>
      </c>
      <c r="F23" s="16">
        <v>3000052548</v>
      </c>
      <c r="G23" s="7" t="s">
        <v>52</v>
      </c>
      <c r="H23" s="8">
        <v>150</v>
      </c>
      <c r="I23" s="9">
        <v>125.88</v>
      </c>
      <c r="J23" s="9">
        <f>H23*I23</f>
        <v>18882</v>
      </c>
      <c r="K23" s="10" t="s">
        <v>54</v>
      </c>
      <c r="L23" s="11">
        <v>43438</v>
      </c>
      <c r="M23" s="13"/>
    </row>
    <row r="24" spans="1:13" x14ac:dyDescent="0.25">
      <c r="H24" s="18"/>
      <c r="I24" s="17"/>
      <c r="J24" s="19">
        <f>SUM(J8:J23)</f>
        <v>50926.53</v>
      </c>
    </row>
  </sheetData>
  <autoFilter ref="M1:M23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2025-09-11T12:43:35Z</dcterms:modified>
</cp:coreProperties>
</file>